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0\2020-000210 OP Tehtanje tovornih vozil v prostem prometnem toku\Objava\"/>
    </mc:Choice>
  </mc:AlternateContent>
  <xr:revisionPtr revIDLastSave="0" documentId="13_ncr:1_{D69172B9-5584-4B67-B596-2FCF275AA18E}" xr6:coauthVersionLast="45" xr6:coauthVersionMax="45" xr10:uidLastSave="{00000000-0000-0000-0000-000000000000}"/>
  <workbookProtection workbookAlgorithmName="SHA-512" workbookHashValue="rNchFvWAqKXwrHOiSop1RCunsDFtGUYl5gamajmy4LO1pvhWYVk60FIsqo8Ykj01kq675/TQHF13UtbC5fbwsw==" workbookSaltValue="rFOpMO8ORDgfyx6plkF4Zw==" workbookSpinCount="100000" lockStructure="1"/>
  <bookViews>
    <workbookView xWindow="-120" yWindow="-120" windowWidth="29040" windowHeight="16440" xr2:uid="{00000000-000D-0000-FFFF-FFFF00000000}"/>
  </bookViews>
  <sheets>
    <sheet name="Priloga številka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1" l="1"/>
  <c r="F37" i="1"/>
  <c r="F36" i="1"/>
  <c r="F35" i="1"/>
  <c r="F34" i="1"/>
  <c r="F33" i="1"/>
  <c r="F25" i="1"/>
  <c r="F26" i="1"/>
  <c r="F27" i="1"/>
  <c r="F28" i="1"/>
  <c r="F29" i="1"/>
  <c r="F30" i="1"/>
  <c r="F2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8" i="1"/>
  <c r="F39" i="1" l="1"/>
  <c r="F31" i="1"/>
  <c r="F22" i="1" l="1"/>
  <c r="F42" i="1" s="1"/>
  <c r="F44" i="1" l="1"/>
  <c r="F43" i="1"/>
</calcChain>
</file>

<file path=xl/sharedStrings.xml><?xml version="1.0" encoding="utf-8"?>
<sst xmlns="http://schemas.openxmlformats.org/spreadsheetml/2006/main" count="104" uniqueCount="75">
  <si>
    <t>Zap. št.</t>
  </si>
  <si>
    <t>Postavka dela</t>
  </si>
  <si>
    <t>Količina</t>
  </si>
  <si>
    <t>Tehtanje tovornih vozil v prostem prometnem toku</t>
  </si>
  <si>
    <t>1.1</t>
  </si>
  <si>
    <t>Tehtanje vozil v prostem prometnem toku – 20 enomesečnih merilnih mest</t>
  </si>
  <si>
    <t>ur</t>
  </si>
  <si>
    <t>1.2</t>
  </si>
  <si>
    <t>Tehtanje vozil v prostem prometnem toku – 5 triletnih merilnih mest</t>
  </si>
  <si>
    <t>1.3</t>
  </si>
  <si>
    <t>Vzpostavitev video-sistema</t>
  </si>
  <si>
    <t>kos</t>
  </si>
  <si>
    <t>1.4</t>
  </si>
  <si>
    <t>Kalibracija sistemov</t>
  </si>
  <si>
    <t>1.5</t>
  </si>
  <si>
    <t>Analiza meritev tehtanja vozil v prostem prometnem toku - vseh 20 merilnih mest</t>
  </si>
  <si>
    <t>1.6</t>
  </si>
  <si>
    <t>Analiza varnostne razdalje med tovornimi vozili</t>
  </si>
  <si>
    <t>1.7</t>
  </si>
  <si>
    <t>Analiza prevozov nevarnih tovorov in njihove varnostne razdalje</t>
  </si>
  <si>
    <t>1.8</t>
  </si>
  <si>
    <t>Izdelava poročila o enomesečem merilnem mestu</t>
  </si>
  <si>
    <t>1.9</t>
  </si>
  <si>
    <t>Izdelava poročil na triletnih merilnih mestih</t>
  </si>
  <si>
    <t>1.10</t>
  </si>
  <si>
    <t>Izdelava vmesnih poročil</t>
  </si>
  <si>
    <t>1.11</t>
  </si>
  <si>
    <t>Izdelava končnega poročila</t>
  </si>
  <si>
    <t>1.12</t>
  </si>
  <si>
    <t>Nadzor tovornega prometa v nadzorni pisarni</t>
  </si>
  <si>
    <t>1.13</t>
  </si>
  <si>
    <t>Sodelovanje s Policijo, Prometnim inšpektoratom Republike Slovenije in nadzorniki DARS d.d.</t>
  </si>
  <si>
    <t>1.14</t>
  </si>
  <si>
    <t>Izdelava in vzdrževanje baze podatkov nadzora in spletne aplikacije za nadzor nad tovornimi vozili in prenos podatkov v realnem času</t>
  </si>
  <si>
    <t>Vpliv prometnih obremenitev na napredovanje poškodb na voziščih (prvi ciklus meritev)</t>
  </si>
  <si>
    <t>2.1</t>
  </si>
  <si>
    <t>Prečna ravnost (meritev in obdelava podatkov)</t>
  </si>
  <si>
    <t>km</t>
  </si>
  <si>
    <t>2.2</t>
  </si>
  <si>
    <t>Vzdolžna ravnost (meritev in obdelava podatkov)</t>
  </si>
  <si>
    <t>2.3</t>
  </si>
  <si>
    <t>Razpokanost (meritev in obdelava podatkov)</t>
  </si>
  <si>
    <t>2.4</t>
  </si>
  <si>
    <t>Stiki na cementnobetnoskih voziščih (meritev in obdelava podatkov)</t>
  </si>
  <si>
    <t>2.5</t>
  </si>
  <si>
    <t>Vzorec rezultatov za 200 km voznih pasov z bazami podatkov in obdelavami podatkov</t>
  </si>
  <si>
    <t>2.6</t>
  </si>
  <si>
    <t xml:space="preserve">Licenca za prikazovanje in pregledovanje podatkov </t>
  </si>
  <si>
    <t>2.7</t>
  </si>
  <si>
    <t>Poročanje (Končno poročilo, baze podatkov)</t>
  </si>
  <si>
    <t>Vpliv prometnih obremenitev na napredovanje poškodb na voziščih (drugi ciklus meritev)</t>
  </si>
  <si>
    <t>3.1</t>
  </si>
  <si>
    <t>3.2</t>
  </si>
  <si>
    <t>3.3</t>
  </si>
  <si>
    <t>3.4</t>
  </si>
  <si>
    <t>3.7</t>
  </si>
  <si>
    <t>3.8</t>
  </si>
  <si>
    <t>Analiza vpliva prometnih obremenitev na nastanek in napredovanje poškodb voziščne konstrukcije</t>
  </si>
  <si>
    <t>Ponudnik:</t>
  </si>
  <si>
    <t>Ponudbeni predračun št.:</t>
  </si>
  <si>
    <t>Vrednost</t>
  </si>
  <si>
    <t>Cena / ME</t>
  </si>
  <si>
    <t>ME</t>
  </si>
  <si>
    <t xml:space="preserve">Podpis ponudnika: </t>
  </si>
  <si>
    <t>TEHTANJE TOVORNIH VOZIL V PROSTEM PROMETNEM TOKU IN VPLIV PROMETNIH OBREMENITEV NA NAPREDOVANJE POŠKODB NA VOZIŠČIH</t>
  </si>
  <si>
    <t xml:space="preserve">DDV 22%   </t>
  </si>
  <si>
    <t xml:space="preserve">Skupaj z DDV   </t>
  </si>
  <si>
    <t xml:space="preserve">2 Skupaj   </t>
  </si>
  <si>
    <t xml:space="preserve">3 Skupaj   </t>
  </si>
  <si>
    <t xml:space="preserve">1 Skupaj   </t>
  </si>
  <si>
    <t>4 Skupaj</t>
  </si>
  <si>
    <t>* Vrednost postavke je določena in je ponudnik ne sme spreminjati ter jo mora upoštevati v ponudbenem predračunu 1, 2, 3 in 4 Skupaj</t>
  </si>
  <si>
    <t xml:space="preserve">1, 2, 3 in 4 Skupaj    </t>
  </si>
  <si>
    <t>Nepredvidena dela*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</si>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</sst>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justify" vertical="center"/>
    </xf>
    <xf numFmtId="0" fontId="1" fillId="0" borderId="2" xfId="0" applyFont="1" applyBorder="1" applyAlignment="1" applyProtection="1">
      <alignment horizontal="center" vertical="center"/>
    </xf>
    <xf numFmtId="3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justify" vertical="center"/>
    </xf>
    <xf numFmtId="4" fontId="0" fillId="0" borderId="0" xfId="0" applyNumberFormat="1" applyFont="1" applyAlignment="1" applyProtection="1">
      <alignment horizontal="left" wrapText="1"/>
    </xf>
    <xf numFmtId="4" fontId="1" fillId="0" borderId="0" xfId="0" applyNumberFormat="1" applyFont="1" applyAlignment="1" applyProtection="1">
      <alignment horizontal="left" wrapText="1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workbookViewId="0">
      <selection activeCell="A2" sqref="A2:F2"/>
    </sheetView>
  </sheetViews>
  <sheetFormatPr defaultColWidth="0" defaultRowHeight="15" zeroHeight="1" x14ac:dyDescent="0.25"/>
  <cols>
    <col min="1" max="1" width="8.28515625" style="7" customWidth="1"/>
    <col min="2" max="2" width="54.140625" style="7" customWidth="1"/>
    <col min="3" max="3" width="5.85546875" style="7" customWidth="1"/>
    <col min="4" max="4" width="9" style="7" customWidth="1"/>
    <col min="5" max="5" width="12.85546875" style="7" customWidth="1"/>
    <col min="6" max="6" width="17.28515625" style="13" customWidth="1"/>
    <col min="7" max="7" width="3.42578125" style="7" customWidth="1"/>
    <col min="8" max="16384" width="9.140625" style="7" hidden="1"/>
  </cols>
  <sheetData>
    <row r="1" spans="1:6" s="6" customFormat="1" ht="15.75" x14ac:dyDescent="0.25">
      <c r="A1" s="25" t="s">
        <v>58</v>
      </c>
      <c r="B1" s="1"/>
      <c r="C1" s="2"/>
      <c r="D1" s="3"/>
      <c r="E1" s="4"/>
      <c r="F1" s="5"/>
    </row>
    <row r="2" spans="1:6" s="6" customFormat="1" x14ac:dyDescent="0.2">
      <c r="A2" s="35"/>
      <c r="B2" s="35"/>
      <c r="C2" s="35"/>
      <c r="D2" s="35"/>
      <c r="E2" s="35"/>
      <c r="F2" s="35"/>
    </row>
    <row r="3" spans="1:6" s="6" customFormat="1" ht="15.75" x14ac:dyDescent="0.25">
      <c r="A3" s="25" t="s">
        <v>59</v>
      </c>
      <c r="B3" s="1"/>
      <c r="C3" s="2"/>
      <c r="D3" s="3"/>
      <c r="E3" s="4"/>
      <c r="F3" s="5"/>
    </row>
    <row r="4" spans="1:6" s="6" customFormat="1" x14ac:dyDescent="0.2">
      <c r="A4" s="35"/>
      <c r="B4" s="35"/>
      <c r="C4" s="35"/>
      <c r="D4" s="35"/>
      <c r="E4" s="35"/>
      <c r="F4" s="35"/>
    </row>
    <row r="5" spans="1:6" s="6" customFormat="1" ht="33" customHeight="1" x14ac:dyDescent="0.25">
      <c r="A5" s="38" t="s">
        <v>64</v>
      </c>
      <c r="B5" s="38"/>
      <c r="C5" s="38"/>
      <c r="D5" s="38"/>
      <c r="E5" s="38"/>
      <c r="F5" s="38"/>
    </row>
    <row r="6" spans="1:6" ht="24" customHeight="1" x14ac:dyDescent="0.25">
      <c r="A6" s="22" t="s">
        <v>0</v>
      </c>
      <c r="B6" s="22" t="s">
        <v>1</v>
      </c>
      <c r="C6" s="23" t="s">
        <v>62</v>
      </c>
      <c r="D6" s="23" t="s">
        <v>2</v>
      </c>
      <c r="E6" s="24" t="s">
        <v>61</v>
      </c>
      <c r="F6" s="24" t="s">
        <v>60</v>
      </c>
    </row>
    <row r="7" spans="1:6" ht="15.75" x14ac:dyDescent="0.25">
      <c r="A7" s="14">
        <v>1</v>
      </c>
      <c r="B7" s="36" t="s">
        <v>3</v>
      </c>
      <c r="C7" s="36"/>
      <c r="D7" s="36"/>
      <c r="E7" s="36"/>
      <c r="F7" s="36"/>
    </row>
    <row r="8" spans="1:6" ht="30" x14ac:dyDescent="0.25">
      <c r="A8" s="15" t="s">
        <v>4</v>
      </c>
      <c r="B8" s="16" t="s">
        <v>5</v>
      </c>
      <c r="C8" s="17" t="s">
        <v>6</v>
      </c>
      <c r="D8" s="18">
        <v>13440</v>
      </c>
      <c r="E8" s="19"/>
      <c r="F8" s="20">
        <f t="shared" ref="F8" si="0">D8*ROUND(E8,2)</f>
        <v>0</v>
      </c>
    </row>
    <row r="9" spans="1:6" ht="30" x14ac:dyDescent="0.25">
      <c r="A9" s="15" t="s">
        <v>7</v>
      </c>
      <c r="B9" s="16" t="s">
        <v>8</v>
      </c>
      <c r="C9" s="17" t="s">
        <v>6</v>
      </c>
      <c r="D9" s="18">
        <v>131400</v>
      </c>
      <c r="E9" s="19"/>
      <c r="F9" s="20">
        <f t="shared" ref="F9:F21" si="1">D9*ROUND(E9,2)</f>
        <v>0</v>
      </c>
    </row>
    <row r="10" spans="1:6" x14ac:dyDescent="0.25">
      <c r="A10" s="15" t="s">
        <v>9</v>
      </c>
      <c r="B10" s="16" t="s">
        <v>10</v>
      </c>
      <c r="C10" s="17" t="s">
        <v>11</v>
      </c>
      <c r="D10" s="17">
        <v>25</v>
      </c>
      <c r="E10" s="19"/>
      <c r="F10" s="20">
        <f t="shared" si="1"/>
        <v>0</v>
      </c>
    </row>
    <row r="11" spans="1:6" x14ac:dyDescent="0.25">
      <c r="A11" s="15" t="s">
        <v>12</v>
      </c>
      <c r="B11" s="16" t="s">
        <v>13</v>
      </c>
      <c r="C11" s="17" t="s">
        <v>11</v>
      </c>
      <c r="D11" s="17">
        <v>35</v>
      </c>
      <c r="E11" s="19"/>
      <c r="F11" s="20">
        <f t="shared" si="1"/>
        <v>0</v>
      </c>
    </row>
    <row r="12" spans="1:6" ht="30" x14ac:dyDescent="0.25">
      <c r="A12" s="15" t="s">
        <v>14</v>
      </c>
      <c r="B12" s="16" t="s">
        <v>15</v>
      </c>
      <c r="C12" s="17" t="s">
        <v>6</v>
      </c>
      <c r="D12" s="18">
        <v>7000</v>
      </c>
      <c r="E12" s="19"/>
      <c r="F12" s="20">
        <f t="shared" si="1"/>
        <v>0</v>
      </c>
    </row>
    <row r="13" spans="1:6" x14ac:dyDescent="0.25">
      <c r="A13" s="15" t="s">
        <v>16</v>
      </c>
      <c r="B13" s="16" t="s">
        <v>17</v>
      </c>
      <c r="C13" s="17" t="s">
        <v>6</v>
      </c>
      <c r="D13" s="18">
        <v>3000</v>
      </c>
      <c r="E13" s="19"/>
      <c r="F13" s="20">
        <f t="shared" si="1"/>
        <v>0</v>
      </c>
    </row>
    <row r="14" spans="1:6" ht="30" x14ac:dyDescent="0.25">
      <c r="A14" s="15" t="s">
        <v>18</v>
      </c>
      <c r="B14" s="16" t="s">
        <v>19</v>
      </c>
      <c r="C14" s="17" t="s">
        <v>6</v>
      </c>
      <c r="D14" s="18">
        <v>2500</v>
      </c>
      <c r="E14" s="19"/>
      <c r="F14" s="20">
        <f t="shared" si="1"/>
        <v>0</v>
      </c>
    </row>
    <row r="15" spans="1:6" x14ac:dyDescent="0.25">
      <c r="A15" s="15" t="s">
        <v>20</v>
      </c>
      <c r="B15" s="16" t="s">
        <v>21</v>
      </c>
      <c r="C15" s="17" t="s">
        <v>11</v>
      </c>
      <c r="D15" s="17">
        <v>20</v>
      </c>
      <c r="E15" s="19"/>
      <c r="F15" s="20">
        <f t="shared" si="1"/>
        <v>0</v>
      </c>
    </row>
    <row r="16" spans="1:6" x14ac:dyDescent="0.25">
      <c r="A16" s="15" t="s">
        <v>22</v>
      </c>
      <c r="B16" s="16" t="s">
        <v>23</v>
      </c>
      <c r="C16" s="17" t="s">
        <v>11</v>
      </c>
      <c r="D16" s="17">
        <v>15</v>
      </c>
      <c r="E16" s="19"/>
      <c r="F16" s="20">
        <f t="shared" si="1"/>
        <v>0</v>
      </c>
    </row>
    <row r="17" spans="1:6" x14ac:dyDescent="0.25">
      <c r="A17" s="15" t="s">
        <v>24</v>
      </c>
      <c r="B17" s="16" t="s">
        <v>25</v>
      </c>
      <c r="C17" s="17" t="s">
        <v>11</v>
      </c>
      <c r="D17" s="17">
        <v>5</v>
      </c>
      <c r="E17" s="19"/>
      <c r="F17" s="20">
        <f t="shared" si="1"/>
        <v>0</v>
      </c>
    </row>
    <row r="18" spans="1:6" x14ac:dyDescent="0.25">
      <c r="A18" s="15" t="s">
        <v>26</v>
      </c>
      <c r="B18" s="16" t="s">
        <v>27</v>
      </c>
      <c r="C18" s="17" t="s">
        <v>11</v>
      </c>
      <c r="D18" s="17">
        <v>1</v>
      </c>
      <c r="E18" s="19"/>
      <c r="F18" s="20">
        <f t="shared" si="1"/>
        <v>0</v>
      </c>
    </row>
    <row r="19" spans="1:6" x14ac:dyDescent="0.25">
      <c r="A19" s="15" t="s">
        <v>28</v>
      </c>
      <c r="B19" s="16" t="s">
        <v>29</v>
      </c>
      <c r="C19" s="17" t="s">
        <v>6</v>
      </c>
      <c r="D19" s="18">
        <v>3840</v>
      </c>
      <c r="E19" s="19"/>
      <c r="F19" s="20">
        <f t="shared" si="1"/>
        <v>0</v>
      </c>
    </row>
    <row r="20" spans="1:6" ht="30" x14ac:dyDescent="0.25">
      <c r="A20" s="15" t="s">
        <v>30</v>
      </c>
      <c r="B20" s="16" t="s">
        <v>31</v>
      </c>
      <c r="C20" s="17" t="s">
        <v>6</v>
      </c>
      <c r="D20" s="18">
        <v>7680</v>
      </c>
      <c r="E20" s="19"/>
      <c r="F20" s="20">
        <f t="shared" si="1"/>
        <v>0</v>
      </c>
    </row>
    <row r="21" spans="1:6" ht="45" x14ac:dyDescent="0.25">
      <c r="A21" s="15" t="s">
        <v>32</v>
      </c>
      <c r="B21" s="16" t="s">
        <v>33</v>
      </c>
      <c r="C21" s="17" t="s">
        <v>6</v>
      </c>
      <c r="D21" s="18">
        <v>1000</v>
      </c>
      <c r="E21" s="19"/>
      <c r="F21" s="20">
        <f t="shared" si="1"/>
        <v>0</v>
      </c>
    </row>
    <row r="22" spans="1:6" x14ac:dyDescent="0.25">
      <c r="A22" s="37" t="s">
        <v>69</v>
      </c>
      <c r="B22" s="37"/>
      <c r="C22" s="37"/>
      <c r="D22" s="37"/>
      <c r="E22" s="37"/>
      <c r="F22" s="27">
        <f>SUM(F8:F21)</f>
        <v>0</v>
      </c>
    </row>
    <row r="23" spans="1:6" ht="15.75" x14ac:dyDescent="0.25">
      <c r="A23" s="21">
        <v>2</v>
      </c>
      <c r="B23" s="36" t="s">
        <v>34</v>
      </c>
      <c r="C23" s="36"/>
      <c r="D23" s="36"/>
      <c r="E23" s="36"/>
      <c r="F23" s="36"/>
    </row>
    <row r="24" spans="1:6" x14ac:dyDescent="0.25">
      <c r="A24" s="15" t="s">
        <v>35</v>
      </c>
      <c r="B24" s="16" t="s">
        <v>36</v>
      </c>
      <c r="C24" s="17" t="s">
        <v>37</v>
      </c>
      <c r="D24" s="18">
        <v>1453</v>
      </c>
      <c r="E24" s="19"/>
      <c r="F24" s="20">
        <f t="shared" ref="F24" si="2">D24*ROUND(E24,2)</f>
        <v>0</v>
      </c>
    </row>
    <row r="25" spans="1:6" x14ac:dyDescent="0.25">
      <c r="A25" s="15" t="s">
        <v>38</v>
      </c>
      <c r="B25" s="16" t="s">
        <v>39</v>
      </c>
      <c r="C25" s="17" t="s">
        <v>37</v>
      </c>
      <c r="D25" s="18">
        <v>2669</v>
      </c>
      <c r="E25" s="19"/>
      <c r="F25" s="20">
        <f t="shared" ref="F25:F30" si="3">D25*ROUND(E25,2)</f>
        <v>0</v>
      </c>
    </row>
    <row r="26" spans="1:6" x14ac:dyDescent="0.25">
      <c r="A26" s="15" t="s">
        <v>40</v>
      </c>
      <c r="B26" s="16" t="s">
        <v>41</v>
      </c>
      <c r="C26" s="17" t="s">
        <v>37</v>
      </c>
      <c r="D26" s="18">
        <v>2669</v>
      </c>
      <c r="E26" s="19"/>
      <c r="F26" s="20">
        <f t="shared" si="3"/>
        <v>0</v>
      </c>
    </row>
    <row r="27" spans="1:6" ht="30" x14ac:dyDescent="0.25">
      <c r="A27" s="15" t="s">
        <v>42</v>
      </c>
      <c r="B27" s="16" t="s">
        <v>43</v>
      </c>
      <c r="C27" s="17" t="s">
        <v>37</v>
      </c>
      <c r="D27" s="17">
        <v>66</v>
      </c>
      <c r="E27" s="19"/>
      <c r="F27" s="20">
        <f t="shared" si="3"/>
        <v>0</v>
      </c>
    </row>
    <row r="28" spans="1:6" ht="30" x14ac:dyDescent="0.25">
      <c r="A28" s="15" t="s">
        <v>44</v>
      </c>
      <c r="B28" s="16" t="s">
        <v>45</v>
      </c>
      <c r="C28" s="17" t="s">
        <v>11</v>
      </c>
      <c r="D28" s="17">
        <v>1</v>
      </c>
      <c r="E28" s="19"/>
      <c r="F28" s="20">
        <f t="shared" si="3"/>
        <v>0</v>
      </c>
    </row>
    <row r="29" spans="1:6" x14ac:dyDescent="0.25">
      <c r="A29" s="15" t="s">
        <v>46</v>
      </c>
      <c r="B29" s="16" t="s">
        <v>47</v>
      </c>
      <c r="C29" s="17" t="s">
        <v>11</v>
      </c>
      <c r="D29" s="17">
        <v>2</v>
      </c>
      <c r="E29" s="19"/>
      <c r="F29" s="20">
        <f t="shared" si="3"/>
        <v>0</v>
      </c>
    </row>
    <row r="30" spans="1:6" x14ac:dyDescent="0.25">
      <c r="A30" s="15" t="s">
        <v>48</v>
      </c>
      <c r="B30" s="16" t="s">
        <v>49</v>
      </c>
      <c r="C30" s="17" t="s">
        <v>11</v>
      </c>
      <c r="D30" s="17">
        <v>1</v>
      </c>
      <c r="E30" s="19"/>
      <c r="F30" s="20">
        <f t="shared" si="3"/>
        <v>0</v>
      </c>
    </row>
    <row r="31" spans="1:6" x14ac:dyDescent="0.25">
      <c r="A31" s="37" t="s">
        <v>67</v>
      </c>
      <c r="B31" s="37"/>
      <c r="C31" s="37"/>
      <c r="D31" s="37"/>
      <c r="E31" s="37"/>
      <c r="F31" s="27">
        <f>SUM(F24:F30)</f>
        <v>0</v>
      </c>
    </row>
    <row r="32" spans="1:6" ht="15.75" x14ac:dyDescent="0.25">
      <c r="A32" s="21">
        <v>3</v>
      </c>
      <c r="B32" s="36" t="s">
        <v>50</v>
      </c>
      <c r="C32" s="36"/>
      <c r="D32" s="36"/>
      <c r="E32" s="36"/>
      <c r="F32" s="36"/>
    </row>
    <row r="33" spans="1:6" x14ac:dyDescent="0.25">
      <c r="A33" s="15" t="s">
        <v>51</v>
      </c>
      <c r="B33" s="16" t="s">
        <v>36</v>
      </c>
      <c r="C33" s="17" t="s">
        <v>37</v>
      </c>
      <c r="D33" s="18">
        <v>1453</v>
      </c>
      <c r="E33" s="19"/>
      <c r="F33" s="20">
        <f t="shared" ref="F33:F38" si="4">D33*ROUND(E33,2)</f>
        <v>0</v>
      </c>
    </row>
    <row r="34" spans="1:6" x14ac:dyDescent="0.25">
      <c r="A34" s="15" t="s">
        <v>52</v>
      </c>
      <c r="B34" s="16" t="s">
        <v>39</v>
      </c>
      <c r="C34" s="17" t="s">
        <v>37</v>
      </c>
      <c r="D34" s="18">
        <v>2669</v>
      </c>
      <c r="E34" s="19"/>
      <c r="F34" s="20">
        <f t="shared" si="4"/>
        <v>0</v>
      </c>
    </row>
    <row r="35" spans="1:6" x14ac:dyDescent="0.25">
      <c r="A35" s="15" t="s">
        <v>53</v>
      </c>
      <c r="B35" s="16" t="s">
        <v>41</v>
      </c>
      <c r="C35" s="17" t="s">
        <v>37</v>
      </c>
      <c r="D35" s="18">
        <v>2669</v>
      </c>
      <c r="E35" s="19"/>
      <c r="F35" s="20">
        <f t="shared" si="4"/>
        <v>0</v>
      </c>
    </row>
    <row r="36" spans="1:6" ht="30" x14ac:dyDescent="0.25">
      <c r="A36" s="15" t="s">
        <v>54</v>
      </c>
      <c r="B36" s="16" t="s">
        <v>43</v>
      </c>
      <c r="C36" s="17" t="s">
        <v>37</v>
      </c>
      <c r="D36" s="17">
        <v>66</v>
      </c>
      <c r="E36" s="19"/>
      <c r="F36" s="20">
        <f t="shared" si="4"/>
        <v>0</v>
      </c>
    </row>
    <row r="37" spans="1:6" x14ac:dyDescent="0.25">
      <c r="A37" s="15" t="s">
        <v>55</v>
      </c>
      <c r="B37" s="16" t="s">
        <v>49</v>
      </c>
      <c r="C37" s="17" t="s">
        <v>11</v>
      </c>
      <c r="D37" s="17">
        <v>1</v>
      </c>
      <c r="E37" s="19"/>
      <c r="F37" s="20">
        <f t="shared" si="4"/>
        <v>0</v>
      </c>
    </row>
    <row r="38" spans="1:6" ht="30" x14ac:dyDescent="0.25">
      <c r="A38" s="15" t="s">
        <v>56</v>
      </c>
      <c r="B38" s="16" t="s">
        <v>57</v>
      </c>
      <c r="C38" s="17" t="s">
        <v>11</v>
      </c>
      <c r="D38" s="17">
        <v>1</v>
      </c>
      <c r="E38" s="19"/>
      <c r="F38" s="20">
        <f t="shared" si="4"/>
        <v>0</v>
      </c>
    </row>
    <row r="39" spans="1:6" x14ac:dyDescent="0.25">
      <c r="A39" s="37" t="s">
        <v>68</v>
      </c>
      <c r="B39" s="37"/>
      <c r="C39" s="37"/>
      <c r="D39" s="37"/>
      <c r="E39" s="37"/>
      <c r="F39" s="27">
        <f>SUM(F33:F38)</f>
        <v>0</v>
      </c>
    </row>
    <row r="40" spans="1:6" ht="15.75" x14ac:dyDescent="0.25">
      <c r="A40" s="21">
        <v>4</v>
      </c>
      <c r="B40" s="29" t="s">
        <v>73</v>
      </c>
      <c r="C40" s="30"/>
      <c r="D40" s="31"/>
      <c r="E40" s="21" t="s">
        <v>70</v>
      </c>
      <c r="F40" s="28">
        <v>25000</v>
      </c>
    </row>
    <row r="41" spans="1:6" ht="15.75" thickBot="1" x14ac:dyDescent="0.3">
      <c r="A41" s="32" t="s">
        <v>71</v>
      </c>
      <c r="B41" s="32"/>
      <c r="C41" s="32"/>
      <c r="D41" s="32"/>
      <c r="E41" s="32"/>
      <c r="F41" s="32"/>
    </row>
    <row r="42" spans="1:6" ht="16.5" thickBot="1" x14ac:dyDescent="0.3">
      <c r="A42" s="39" t="s">
        <v>72</v>
      </c>
      <c r="B42" s="39"/>
      <c r="C42" s="39"/>
      <c r="D42" s="39"/>
      <c r="E42" s="39"/>
      <c r="F42" s="26">
        <f>F22+F31+F39+F40</f>
        <v>25000</v>
      </c>
    </row>
    <row r="43" spans="1:6" ht="16.5" thickBot="1" x14ac:dyDescent="0.3">
      <c r="A43" s="39" t="s">
        <v>65</v>
      </c>
      <c r="B43" s="39"/>
      <c r="C43" s="39"/>
      <c r="D43" s="39"/>
      <c r="E43" s="39"/>
      <c r="F43" s="26">
        <f>F42*0.22</f>
        <v>5500</v>
      </c>
    </row>
    <row r="44" spans="1:6" ht="16.5" thickBot="1" x14ac:dyDescent="0.3">
      <c r="A44" s="39" t="s">
        <v>66</v>
      </c>
      <c r="B44" s="39"/>
      <c r="C44" s="39"/>
      <c r="D44" s="39"/>
      <c r="E44" s="39"/>
      <c r="F44" s="26">
        <f>F42*1.22</f>
        <v>30500</v>
      </c>
    </row>
    <row r="45" spans="1:6" x14ac:dyDescent="0.25">
      <c r="A45" s="8"/>
      <c r="B45" s="8"/>
      <c r="C45" s="9"/>
      <c r="D45" s="8"/>
      <c r="E45" s="8"/>
      <c r="F45" s="10"/>
    </row>
    <row r="46" spans="1:6" x14ac:dyDescent="0.25">
      <c r="A46" s="8"/>
      <c r="B46" s="8"/>
      <c r="C46" s="9"/>
      <c r="D46" s="8"/>
      <c r="E46" s="8"/>
      <c r="F46" s="10"/>
    </row>
    <row r="47" spans="1:6" x14ac:dyDescent="0.25">
      <c r="A47" s="10"/>
      <c r="B47" s="11" t="s">
        <v>74</v>
      </c>
      <c r="C47" s="12"/>
      <c r="D47" s="33" t="s">
        <v>63</v>
      </c>
      <c r="E47" s="34"/>
      <c r="F47" s="34"/>
    </row>
    <row r="48" spans="1:6" x14ac:dyDescent="0.25"/>
    <row r="49" x14ac:dyDescent="0.25"/>
    <row r="50" x14ac:dyDescent="0.25"/>
  </sheetData>
  <sheetProtection algorithmName="SHA-512" hashValue="nLKtQ8vi8OWN8je2yvHI4DtHvuOX9Zt8p+7loEA1b7KmhuVt2xhA+tRO2KwrUrZ8KucSo6n8fEeWI/phhHhmsQ==" saltValue="e8gkNakzC+Y9mRhH+shPRA==" spinCount="100000" sheet="1" selectLockedCells="1"/>
  <mergeCells count="15">
    <mergeCell ref="B40:D40"/>
    <mergeCell ref="A41:F41"/>
    <mergeCell ref="D47:F47"/>
    <mergeCell ref="A2:F2"/>
    <mergeCell ref="B7:F7"/>
    <mergeCell ref="B23:F23"/>
    <mergeCell ref="A31:E31"/>
    <mergeCell ref="B32:F32"/>
    <mergeCell ref="A4:F4"/>
    <mergeCell ref="A5:F5"/>
    <mergeCell ref="A22:E22"/>
    <mergeCell ref="A39:E39"/>
    <mergeCell ref="A42:E42"/>
    <mergeCell ref="A43:E43"/>
    <mergeCell ref="A44:E44"/>
  </mergeCells>
  <pageMargins left="0.81" right="0.70866141732283472" top="0.74803149606299213" bottom="0.74803149606299213" header="0.31496062992125984" footer="0.51"/>
  <pageSetup paperSize="9" scale="81" orientation="portrait" r:id="rId1"/>
  <headerFooter>
    <oddHeader>&amp;C&amp;"-,Ležeče"&amp;9DARS d.d. - odprti postopek
Razpisna dokumentacija - Tehtanje tovornih vozil&amp;R&amp;"-,Krepko"&amp;10Priloga številka 1 -  Ponudbeni predračun</oddHeader>
    <oddFooter>&amp;L&amp;"-,Ležeče"&amp;9Int. ev. št. naročila: 000210/2020       &amp;"-,Običajno"&amp;11                                                                                                                                              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številka 1 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ZAJEC, Andrej</dc:creator>
  <cp:lastModifiedBy>mstevanovic</cp:lastModifiedBy>
  <cp:lastPrinted>2020-10-08T08:51:03Z</cp:lastPrinted>
  <dcterms:created xsi:type="dcterms:W3CDTF">2020-09-11T08:15:10Z</dcterms:created>
  <dcterms:modified xsi:type="dcterms:W3CDTF">2020-10-08T08:52:27Z</dcterms:modified>
</cp:coreProperties>
</file>